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1'!$A$1:$S$37</definedName>
  </definedNames>
  <calcPr calcId="152511"/>
</workbook>
</file>

<file path=xl/calcChain.xml><?xml version="1.0" encoding="utf-8"?>
<calcChain xmlns="http://schemas.openxmlformats.org/spreadsheetml/2006/main">
  <c r="G30" i="22" l="1"/>
  <c r="G15" i="22"/>
  <c r="G6" i="22"/>
  <c r="G23" i="22"/>
  <c r="G29" i="22"/>
  <c r="G25" i="22"/>
  <c r="G27" i="22"/>
  <c r="G14" i="22"/>
  <c r="G12" i="22"/>
  <c r="G10" i="22"/>
  <c r="G8" i="22"/>
  <c r="G21" i="22" l="1"/>
</calcChain>
</file>

<file path=xl/sharedStrings.xml><?xml version="1.0" encoding="utf-8"?>
<sst xmlns="http://schemas.openxmlformats.org/spreadsheetml/2006/main" count="68" uniqueCount="31">
  <si>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</si>
  <si>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</si>
  <si>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</si>
  <si>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</si>
  <si>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</si>
  <si>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</si>
  <si>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</si>
  <si>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</si>
  <si>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</si>
  <si>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</si>
  <si>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</si>
  <si>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</si>
  <si>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</si>
  <si>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</si>
  <si>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</si>
  <si>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</si>
  <si>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</si>
  <si>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</si>
  <si>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</si>
  <si>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</si>
  <si>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</si>
  <si>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</si>
  <si>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</si>
  <si>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0104 0120070510  т.с.01.22.48 </t>
  </si>
  <si>
    <t>23-70510-00000-00000</t>
  </si>
  <si>
    <t xml:space="preserve">006 0104 9900000110  т.с.01.01.00 </t>
  </si>
  <si>
    <t xml:space="preserve">006 0113 9900004110  т.с.01.01.00 </t>
  </si>
  <si>
    <t>006 0102 0120070510  т.с.01.22.46</t>
  </si>
  <si>
    <t xml:space="preserve">006 0102 0120070510  т.с.01.22.46 </t>
  </si>
  <si>
    <t xml:space="preserve">006 0113 0120070510  т.с.01.22.48 </t>
  </si>
  <si>
    <t>МКУ ХЭС Кузнецовского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</si>
</sst>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left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21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.12.2023г №6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15</xdr:row>
      <xdr:rowOff>200842</xdr:rowOff>
    </xdr:from>
    <xdr:to>
      <xdr:col>19</xdr:col>
      <xdr:colOff>0</xdr:colOff>
      <xdr:row>15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tabSelected="1" view="pageBreakPreview" zoomScale="60" zoomScaleNormal="60" workbookViewId="0">
      <selection activeCell="A9" sqref="A9:S9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7"/>
      <c r="H1" s="27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16.899999999999999" customHeight="1" x14ac:dyDescent="0.25">
      <c r="A3" s="32" t="s">
        <v>4</v>
      </c>
      <c r="B3" s="34" t="s">
        <v>1</v>
      </c>
      <c r="C3" s="34" t="s">
        <v>3</v>
      </c>
      <c r="D3" s="32" t="s">
        <v>6</v>
      </c>
      <c r="E3" s="34" t="s">
        <v>5</v>
      </c>
      <c r="F3" s="34" t="s">
        <v>21</v>
      </c>
      <c r="G3" s="28" t="s">
        <v>7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30"/>
    </row>
    <row r="4" spans="1:19" ht="15.75" customHeight="1" x14ac:dyDescent="0.25">
      <c r="A4" s="33"/>
      <c r="B4" s="35"/>
      <c r="C4" s="35"/>
      <c r="D4" s="33"/>
      <c r="E4" s="35"/>
      <c r="F4" s="35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5" t="s">
        <v>23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85.5" customHeight="1" x14ac:dyDescent="0.25">
      <c r="A6" s="17" t="s">
        <v>22</v>
      </c>
      <c r="B6" s="12">
        <v>121</v>
      </c>
      <c r="C6" s="12">
        <v>211</v>
      </c>
      <c r="D6" s="14"/>
      <c r="E6" s="16">
        <v>100</v>
      </c>
      <c r="F6" s="15" t="s">
        <v>24</v>
      </c>
      <c r="G6" s="18">
        <f>N6+O6</f>
        <v>-121043.94</v>
      </c>
      <c r="H6" s="14"/>
      <c r="I6" s="14"/>
      <c r="J6" s="14"/>
      <c r="K6" s="14"/>
      <c r="L6" s="14"/>
      <c r="M6" s="14"/>
      <c r="N6" s="14">
        <v>-96620.07</v>
      </c>
      <c r="O6" s="14">
        <v>-24423.87</v>
      </c>
      <c r="P6" s="14"/>
      <c r="Q6" s="14"/>
      <c r="R6" s="14"/>
      <c r="S6" s="14"/>
    </row>
    <row r="7" spans="1:19" ht="21.6" customHeight="1" x14ac:dyDescent="0.25">
      <c r="A7" s="25" t="s">
        <v>23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85.5" customHeight="1" x14ac:dyDescent="0.25">
      <c r="A8" s="20" t="s">
        <v>22</v>
      </c>
      <c r="B8" s="19">
        <v>129</v>
      </c>
      <c r="C8" s="19">
        <v>213</v>
      </c>
      <c r="D8" s="14"/>
      <c r="E8" s="16">
        <v>100</v>
      </c>
      <c r="F8" s="15" t="s">
        <v>24</v>
      </c>
      <c r="G8" s="18">
        <f>O8</f>
        <v>-6341.32</v>
      </c>
      <c r="H8" s="14"/>
      <c r="I8" s="14"/>
      <c r="J8" s="14"/>
      <c r="K8" s="14"/>
      <c r="L8" s="14"/>
      <c r="M8" s="14"/>
      <c r="N8" s="14"/>
      <c r="O8" s="14">
        <v>-6341.32</v>
      </c>
      <c r="P8" s="14"/>
      <c r="Q8" s="14"/>
      <c r="R8" s="14"/>
      <c r="S8" s="14"/>
    </row>
    <row r="9" spans="1:19" ht="21.6" customHeight="1" x14ac:dyDescent="0.25">
      <c r="A9" s="25" t="s">
        <v>27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85.5" customHeight="1" x14ac:dyDescent="0.25">
      <c r="A10" s="20" t="s">
        <v>22</v>
      </c>
      <c r="B10" s="19">
        <v>121</v>
      </c>
      <c r="C10" s="19">
        <v>211</v>
      </c>
      <c r="D10" s="14"/>
      <c r="E10" s="16">
        <v>100</v>
      </c>
      <c r="F10" s="15" t="s">
        <v>24</v>
      </c>
      <c r="G10" s="18">
        <f>R10</f>
        <v>-1.01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-1.01</v>
      </c>
      <c r="S10" s="14"/>
    </row>
    <row r="11" spans="1:19" ht="21.6" customHeight="1" x14ac:dyDescent="0.25">
      <c r="A11" s="25" t="s">
        <v>25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1:19" ht="85.5" customHeight="1" x14ac:dyDescent="0.25">
      <c r="A12" s="21" t="s">
        <v>22</v>
      </c>
      <c r="B12" s="22">
        <v>121</v>
      </c>
      <c r="C12" s="22">
        <v>266</v>
      </c>
      <c r="D12" s="14"/>
      <c r="E12" s="16">
        <v>100</v>
      </c>
      <c r="F12" s="15"/>
      <c r="G12" s="18">
        <f>H12</f>
        <v>-10000</v>
      </c>
      <c r="H12" s="14">
        <v>-10000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 ht="21.6" customHeight="1" x14ac:dyDescent="0.25">
      <c r="A13" s="25" t="s">
        <v>26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</row>
    <row r="14" spans="1:19" ht="85.5" customHeight="1" x14ac:dyDescent="0.25">
      <c r="A14" s="21" t="s">
        <v>30</v>
      </c>
      <c r="B14" s="22">
        <v>111</v>
      </c>
      <c r="C14" s="22">
        <v>266</v>
      </c>
      <c r="D14" s="14"/>
      <c r="E14" s="16">
        <v>100</v>
      </c>
      <c r="F14" s="23"/>
      <c r="G14" s="24">
        <f>H14</f>
        <v>-8945.89</v>
      </c>
      <c r="H14" s="14">
        <v>-8945.89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19" ht="85.5" customHeight="1" x14ac:dyDescent="0.25">
      <c r="A15" s="7" t="s">
        <v>2</v>
      </c>
      <c r="B15" s="8"/>
      <c r="C15" s="8"/>
      <c r="D15" s="8"/>
      <c r="E15" s="8"/>
      <c r="F15" s="13"/>
      <c r="G15" s="2">
        <f>G6+G8+G10+G12+G14</f>
        <v>-146332.16000000003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x14ac:dyDescent="0.25">
      <c r="A16" s="4"/>
      <c r="B16" s="4"/>
      <c r="C16" s="4"/>
      <c r="D16" s="4"/>
      <c r="E16" s="4"/>
      <c r="F16" s="4"/>
      <c r="G16" s="27"/>
      <c r="H16" s="27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x14ac:dyDescent="0.25">
      <c r="A17" s="4"/>
      <c r="B17" s="4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1:19" ht="15.6" customHeight="1" x14ac:dyDescent="0.25">
      <c r="A18" s="32" t="s">
        <v>4</v>
      </c>
      <c r="B18" s="34" t="s">
        <v>1</v>
      </c>
      <c r="C18" s="34" t="s">
        <v>3</v>
      </c>
      <c r="D18" s="32" t="s">
        <v>6</v>
      </c>
      <c r="E18" s="34" t="s">
        <v>5</v>
      </c>
      <c r="F18" s="34" t="s">
        <v>21</v>
      </c>
      <c r="G18" s="28" t="s">
        <v>8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ht="21.6" customHeight="1" x14ac:dyDescent="0.25">
      <c r="A19" s="33"/>
      <c r="B19" s="35"/>
      <c r="C19" s="35"/>
      <c r="D19" s="33"/>
      <c r="E19" s="35"/>
      <c r="F19" s="35"/>
      <c r="G19" s="3" t="s">
        <v>0</v>
      </c>
      <c r="H19" s="1" t="s">
        <v>9</v>
      </c>
      <c r="I19" s="1" t="s">
        <v>10</v>
      </c>
      <c r="J19" s="1" t="s">
        <v>11</v>
      </c>
      <c r="K19" s="1" t="s">
        <v>12</v>
      </c>
      <c r="L19" s="1" t="s">
        <v>20</v>
      </c>
      <c r="M19" s="1" t="s">
        <v>13</v>
      </c>
      <c r="N19" s="1" t="s">
        <v>14</v>
      </c>
      <c r="O19" s="1" t="s">
        <v>15</v>
      </c>
      <c r="P19" s="1" t="s">
        <v>16</v>
      </c>
      <c r="Q19" s="1" t="s">
        <v>17</v>
      </c>
      <c r="R19" s="1" t="s">
        <v>18</v>
      </c>
      <c r="S19" s="10" t="s">
        <v>19</v>
      </c>
    </row>
    <row r="20" spans="1:19" ht="21.6" customHeight="1" x14ac:dyDescent="0.25">
      <c r="A20" s="25" t="s">
        <v>28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1:19" ht="85.5" customHeight="1" x14ac:dyDescent="0.25">
      <c r="A21" s="21" t="s">
        <v>22</v>
      </c>
      <c r="B21" s="19">
        <v>129</v>
      </c>
      <c r="C21" s="19">
        <v>213</v>
      </c>
      <c r="D21" s="14"/>
      <c r="E21" s="16">
        <v>100</v>
      </c>
      <c r="F21" s="15" t="s">
        <v>24</v>
      </c>
      <c r="G21" s="18">
        <f>S21</f>
        <v>1.01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>
        <v>1.01</v>
      </c>
    </row>
    <row r="22" spans="1:19" ht="21.6" customHeight="1" x14ac:dyDescent="0.25">
      <c r="A22" s="25" t="s">
        <v>25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</row>
    <row r="23" spans="1:19" ht="85.5" customHeight="1" x14ac:dyDescent="0.25">
      <c r="A23" s="21" t="s">
        <v>22</v>
      </c>
      <c r="B23" s="22">
        <v>121</v>
      </c>
      <c r="C23" s="22">
        <v>211</v>
      </c>
      <c r="D23" s="14"/>
      <c r="E23" s="16">
        <v>100</v>
      </c>
      <c r="F23" s="15"/>
      <c r="G23" s="18">
        <f>S23</f>
        <v>10000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>
        <v>10000</v>
      </c>
    </row>
    <row r="24" spans="1:19" ht="21.6" customHeight="1" x14ac:dyDescent="0.25">
      <c r="A24" s="25" t="s">
        <v>29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</row>
    <row r="25" spans="1:19" ht="85.5" customHeight="1" x14ac:dyDescent="0.25">
      <c r="A25" s="21" t="s">
        <v>30</v>
      </c>
      <c r="B25" s="22">
        <v>111</v>
      </c>
      <c r="C25" s="22">
        <v>211</v>
      </c>
      <c r="D25" s="14"/>
      <c r="E25" s="16">
        <v>100</v>
      </c>
      <c r="F25" s="15" t="s">
        <v>24</v>
      </c>
      <c r="G25" s="18">
        <f>S25</f>
        <v>88067.16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>
        <v>88067.16</v>
      </c>
    </row>
    <row r="26" spans="1:19" ht="21.6" customHeight="1" x14ac:dyDescent="0.25">
      <c r="A26" s="25" t="s">
        <v>29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19" ht="85.5" customHeight="1" x14ac:dyDescent="0.25">
      <c r="A27" s="21" t="s">
        <v>30</v>
      </c>
      <c r="B27" s="22">
        <v>119</v>
      </c>
      <c r="C27" s="22">
        <v>213</v>
      </c>
      <c r="D27" s="14"/>
      <c r="E27" s="16">
        <v>100</v>
      </c>
      <c r="F27" s="15" t="s">
        <v>24</v>
      </c>
      <c r="G27" s="18">
        <f>S27</f>
        <v>39318.1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>
        <v>39318.1</v>
      </c>
    </row>
    <row r="28" spans="1:19" ht="21.6" customHeight="1" x14ac:dyDescent="0.25">
      <c r="A28" s="25" t="s">
        <v>26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</row>
    <row r="29" spans="1:19" ht="85.5" customHeight="1" x14ac:dyDescent="0.25">
      <c r="A29" s="21" t="s">
        <v>30</v>
      </c>
      <c r="B29" s="22">
        <v>111</v>
      </c>
      <c r="C29" s="22">
        <v>211</v>
      </c>
      <c r="D29" s="14"/>
      <c r="E29" s="16">
        <v>100</v>
      </c>
      <c r="F29" s="15"/>
      <c r="G29" s="18">
        <f>S29</f>
        <v>8945.89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>
        <v>8945.89</v>
      </c>
    </row>
    <row r="30" spans="1:19" ht="31.9" customHeight="1" x14ac:dyDescent="0.25">
      <c r="A30" s="7" t="s">
        <v>2</v>
      </c>
      <c r="B30" s="8"/>
      <c r="C30" s="8"/>
      <c r="D30" s="8"/>
      <c r="E30" s="8"/>
      <c r="F30" s="13"/>
      <c r="G30" s="2">
        <f>G21+G25+G27+G29+G23</f>
        <v>146332.15999999997</v>
      </c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</sheetData>
  <mergeCells count="28">
    <mergeCell ref="A7:S7"/>
    <mergeCell ref="A9:S9"/>
    <mergeCell ref="A11:S11"/>
    <mergeCell ref="A13:S13"/>
    <mergeCell ref="G16:H16"/>
    <mergeCell ref="C17:S17"/>
    <mergeCell ref="G18:S18"/>
    <mergeCell ref="A18:A19"/>
    <mergeCell ref="B18:B19"/>
    <mergeCell ref="C18:C19"/>
    <mergeCell ref="D18:D19"/>
    <mergeCell ref="E18:E19"/>
    <mergeCell ref="A24:S24"/>
    <mergeCell ref="A26:S26"/>
    <mergeCell ref="A28:S28"/>
    <mergeCell ref="A22:S22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8:F19"/>
    <mergeCell ref="A20:S20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2023-12-21T07:26:01Z</cp:lastPrinted>
  <dcterms:created xsi:type="dcterms:W3CDTF">2014-12-17T09:48:02Z</dcterms:created>
  <dcterms:modified xsi:type="dcterms:W3CDTF">2023-12-21T07:26:07Z</dcterms:modified>
</cp:coreProperties>
</file>